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smartbid-pc\Sharing\Հաճախորդներ\ՊԵՏԵԱԿԱՆ կազմակերպություն\08 Աշոցք\"/>
    </mc:Choice>
  </mc:AlternateContent>
  <xr:revisionPtr revIDLastSave="0" documentId="13_ncr:1_{FE5C26F0-5881-4D45-BCD1-EC5E230A0C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-6-1" sheetId="2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23" l="1"/>
  <c r="I12" i="23"/>
</calcChain>
</file>

<file path=xl/sharedStrings.xml><?xml version="1.0" encoding="utf-8"?>
<sst xmlns="http://schemas.openxmlformats.org/spreadsheetml/2006/main" count="105" uniqueCount="52">
  <si>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</si>
  <si>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</si>
  <si>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</si>
  <si>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</si>
  <si>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</si>
  <si>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</si>
  <si>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</si>
  <si>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</si>
  <si>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</si>
  <si>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</si>
  <si>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</si>
  <si>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</si>
  <si>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</si>
  <si>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</si>
  <si>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</si>
  <si>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</si>
  <si>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</si>
  <si>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</si>
  <si>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</si>
  <si>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</si>
  <si>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</si>
  <si>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</si>
  <si>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</si>
  <si>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</si>
  <si>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</si>
  <si>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</si>
  <si>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</si>
  <si>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</si>
  <si>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3. Ծրագրի դասման բյուջետային ծախսերի գործառական դասակարգման</t>
  </si>
  <si>
    <t>Բաժին N</t>
  </si>
  <si>
    <t>Խումբ N</t>
  </si>
  <si>
    <t>Դաս N</t>
  </si>
  <si>
    <t>ԳՀ</t>
  </si>
  <si>
    <t>ԾԱՆՈՒՑՈՒՄ
«ԱՇՈՑՔ ՀԱՄԱՅՆՔԻ ԿՈՄՈՒՆԱԼ ՍՊԱՍԱՐԿՈՒՄ» ՀՈԱԿ-Ի 2026 ԹՎԱԿԱՆԻ ԳՆՈՒՄՆԵՐԻ ՊԼԱՆՈՒՄ 
ՓՈՓՈԽՈՒԹՅՈՒՆՆԵՐԻ ԵՎ ԼՐԱՑՈՒՄՆԵՐԻ ՄԱՍԻՆ</t>
  </si>
  <si>
    <t>1. Պատվիրատուի անվանումը` «ԱՇՈՑՔ ՀԱՄԱՅՆՔԻ ԿՈՄՈՒՆԱԼ ՍՊԱՍԱՐԿՈՒՄ» ՀՈԱԿ</t>
  </si>
  <si>
    <t>լիտր</t>
  </si>
  <si>
    <t>2. Ծրագրի անվանումը՝ բնակ․ կոմունալ շինարարություն</t>
  </si>
  <si>
    <t>06</t>
  </si>
  <si>
    <t>01</t>
  </si>
  <si>
    <t>09134240/3</t>
  </si>
  <si>
    <t>դիզելային  վառելանյութ  ամառային</t>
  </si>
  <si>
    <t>ջրային ավտոմեքենայի խոզանակի մասեր</t>
  </si>
  <si>
    <t>ավտոմեքենաների տեխսպասակում և վերանորոգում</t>
  </si>
  <si>
    <t>60131200</t>
  </si>
  <si>
    <t>Վարորդի ծառայություններ</t>
  </si>
  <si>
    <t>հատ</t>
  </si>
  <si>
    <t xml:space="preserve">դրամ </t>
  </si>
  <si>
    <t>ամիս</t>
  </si>
  <si>
    <t>Մասնագիտական ծառայություններ</t>
  </si>
  <si>
    <t>Մեքենաների և սարքավորումների ընթացիկ նորոգում և պահպանում</t>
  </si>
  <si>
    <t>Տրանսպորտային նյութեր</t>
  </si>
  <si>
    <t>ՄԱ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</si>
</sst>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8" formatCode="0.0"/>
  </numFmts>
  <fonts count="16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sz val="7.5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7.5"/>
      <name val="GHEA Grapalat"/>
      <family val="3"/>
    </font>
    <font>
      <sz val="11"/>
      <name val="Calibri"/>
      <family val="2"/>
      <charset val="204"/>
      <scheme val="minor"/>
    </font>
    <font>
      <b/>
      <sz val="11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8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rgb="FF000000"/>
      <name val="Sylfaen"/>
      <family val="1"/>
      <charset val="204"/>
    </font>
    <font>
      <sz val="8"/>
      <color theme="1"/>
      <name val="GHEA Grapalat"/>
      <family val="3"/>
      <charset val="204"/>
    </font>
    <font>
      <sz val="8"/>
      <color theme="1"/>
      <name val="Arial Unicode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3" fillId="2" borderId="1" xfId="0" applyFont="1" applyFill="1" applyBorder="1" applyAlignment="1">
      <alignment horizontal="center" vertical="center"/>
    </xf>
    <xf numFmtId="0" fontId="7" fillId="0" borderId="0" xfId="0" applyFont="1"/>
    <xf numFmtId="49" fontId="9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9" fillId="0" borderId="0" xfId="0" applyFont="1" applyAlignment="1">
      <alignment horizontal="right"/>
    </xf>
    <xf numFmtId="0" fontId="9" fillId="0" borderId="2" xfId="0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5" fillId="0" borderId="0" xfId="0" applyFont="1" applyAlignment="1"/>
    <xf numFmtId="0" fontId="1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right" vertical="center"/>
    </xf>
  </cellXfs>
  <cellStyles count="3">
    <cellStyle name="Обычный" xfId="0" builtinId="0"/>
    <cellStyle name="Обычный 2" xfId="1" xr:uid="{00000000-0005-0000-0000-000001000000}"/>
    <cellStyle name="Обычный 3" xfId="2" xr:uid="{3ADE8C29-F75C-4B18-A8FB-C6C096B8DF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topLeftCell="A13" zoomScale="110" zoomScaleNormal="110" workbookViewId="0">
      <selection activeCell="C23" sqref="C23"/>
    </sheetView>
  </sheetViews>
  <sheetFormatPr defaultRowHeight="15"/>
  <cols>
    <col min="2" max="2" width="14.140625" style="6" customWidth="1"/>
    <col min="3" max="3" width="21.42578125" customWidth="1"/>
    <col min="4" max="4" width="9.140625" style="6"/>
    <col min="5" max="5" width="12.5703125" customWidth="1"/>
    <col min="6" max="6" width="9.85546875" bestFit="1" customWidth="1"/>
    <col min="7" max="7" width="15.7109375" customWidth="1"/>
    <col min="11" max="11" width="9.140625" style="4"/>
    <col min="12" max="12" width="9.140625" style="30"/>
    <col min="13" max="13" width="14.42578125" style="4" customWidth="1"/>
    <col min="14" max="14" width="9.140625" style="4"/>
    <col min="15" max="15" width="17.140625" style="4" customWidth="1"/>
    <col min="16" max="16" width="13.85546875" customWidth="1"/>
    <col min="18" max="18" width="15.7109375" style="4" customWidth="1"/>
    <col min="21" max="21" width="18.42578125" customWidth="1"/>
  </cols>
  <sheetData>
    <row r="1" spans="1:19" s="6" customFormat="1" ht="54.75" customHeight="1">
      <c r="A1" s="25" t="s">
        <v>33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19" s="6" customFormat="1">
      <c r="A2" s="27" t="s">
        <v>34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s="6" customFormat="1">
      <c r="A3" s="27" t="s">
        <v>36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19" s="6" customFormat="1">
      <c r="A4" s="27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</row>
    <row r="5" spans="1:19" s="6" customFormat="1">
      <c r="A5" s="16" t="s">
        <v>29</v>
      </c>
      <c r="B5" s="16"/>
      <c r="C5" s="16"/>
      <c r="D5" s="16"/>
      <c r="E5" s="16"/>
      <c r="F5" s="16"/>
      <c r="G5" s="16"/>
      <c r="H5" s="16"/>
      <c r="I5" s="17"/>
      <c r="J5" s="7" t="s">
        <v>37</v>
      </c>
      <c r="K5" s="18"/>
      <c r="L5" s="19"/>
      <c r="M5" s="19"/>
      <c r="N5" s="19"/>
      <c r="O5" s="19"/>
      <c r="P5" s="19"/>
      <c r="Q5" s="19"/>
      <c r="R5" s="19"/>
      <c r="S5" s="19"/>
    </row>
    <row r="6" spans="1:19" s="6" customFormat="1">
      <c r="A6" s="16" t="s">
        <v>30</v>
      </c>
      <c r="B6" s="16"/>
      <c r="C6" s="16"/>
      <c r="D6" s="16"/>
      <c r="E6" s="16"/>
      <c r="F6" s="16"/>
      <c r="G6" s="16"/>
      <c r="H6" s="16"/>
      <c r="I6" s="17"/>
      <c r="J6" s="7" t="s">
        <v>37</v>
      </c>
      <c r="K6" s="18"/>
      <c r="L6" s="19"/>
      <c r="M6" s="19"/>
      <c r="N6" s="19"/>
      <c r="O6" s="19"/>
      <c r="P6" s="19"/>
      <c r="Q6" s="19"/>
      <c r="R6" s="19"/>
      <c r="S6" s="19"/>
    </row>
    <row r="7" spans="1:19" s="6" customFormat="1">
      <c r="A7" s="16" t="s">
        <v>31</v>
      </c>
      <c r="B7" s="16"/>
      <c r="C7" s="16"/>
      <c r="D7" s="16"/>
      <c r="E7" s="16"/>
      <c r="F7" s="16"/>
      <c r="G7" s="16"/>
      <c r="H7" s="16"/>
      <c r="I7" s="17"/>
      <c r="J7" s="7" t="s">
        <v>38</v>
      </c>
      <c r="K7" s="18"/>
      <c r="L7" s="19"/>
      <c r="M7" s="19"/>
      <c r="N7" s="19"/>
      <c r="O7" s="19"/>
      <c r="P7" s="19"/>
      <c r="Q7" s="19"/>
      <c r="R7" s="19"/>
      <c r="S7" s="19"/>
    </row>
    <row r="8" spans="1:19" s="6" customForma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</row>
    <row r="9" spans="1:19" s="6" customFormat="1" ht="63.75" customHeight="1">
      <c r="A9" s="21" t="s">
        <v>0</v>
      </c>
      <c r="B9" s="22" t="s">
        <v>5</v>
      </c>
      <c r="C9" s="22"/>
      <c r="D9" s="22"/>
      <c r="E9" s="22"/>
      <c r="F9" s="22"/>
      <c r="G9" s="22" t="s">
        <v>2</v>
      </c>
      <c r="H9" s="21"/>
      <c r="I9" s="21"/>
      <c r="J9" s="22" t="s">
        <v>13</v>
      </c>
      <c r="K9" s="22" t="s">
        <v>15</v>
      </c>
      <c r="L9" s="21"/>
      <c r="M9" s="21"/>
      <c r="N9" s="22" t="s">
        <v>3</v>
      </c>
      <c r="O9" s="21"/>
      <c r="P9" s="22" t="s">
        <v>20</v>
      </c>
      <c r="Q9" s="21"/>
      <c r="R9" s="21"/>
      <c r="S9" s="21" t="s">
        <v>4</v>
      </c>
    </row>
    <row r="10" spans="1:19" s="6" customFormat="1" ht="105">
      <c r="A10" s="21"/>
      <c r="B10" s="2" t="s">
        <v>6</v>
      </c>
      <c r="C10" s="1" t="s">
        <v>1</v>
      </c>
      <c r="D10" s="2" t="s">
        <v>7</v>
      </c>
      <c r="E10" s="2" t="s">
        <v>8</v>
      </c>
      <c r="F10" s="2" t="s">
        <v>9</v>
      </c>
      <c r="G10" s="1" t="s">
        <v>10</v>
      </c>
      <c r="H10" s="2" t="s">
        <v>11</v>
      </c>
      <c r="I10" s="2" t="s">
        <v>12</v>
      </c>
      <c r="J10" s="21"/>
      <c r="K10" s="1" t="s">
        <v>10</v>
      </c>
      <c r="L10" s="11" t="s">
        <v>11</v>
      </c>
      <c r="M10" s="2" t="s">
        <v>14</v>
      </c>
      <c r="N10" s="2" t="s">
        <v>16</v>
      </c>
      <c r="O10" s="2" t="s">
        <v>17</v>
      </c>
      <c r="P10" s="2" t="s">
        <v>18</v>
      </c>
      <c r="Q10" s="1" t="s">
        <v>0</v>
      </c>
      <c r="R10" s="2" t="s">
        <v>19</v>
      </c>
      <c r="S10" s="21"/>
    </row>
    <row r="11" spans="1:19" s="6" customFormat="1">
      <c r="A11" s="1"/>
      <c r="B11" s="1">
        <v>1</v>
      </c>
      <c r="C11" s="1">
        <v>2</v>
      </c>
      <c r="D11" s="1">
        <v>3</v>
      </c>
      <c r="E11" s="1">
        <v>4</v>
      </c>
      <c r="F11" s="1">
        <v>5</v>
      </c>
      <c r="G11" s="1">
        <v>6</v>
      </c>
      <c r="H11" s="1">
        <v>7</v>
      </c>
      <c r="I11" s="1">
        <v>8</v>
      </c>
      <c r="J11" s="2">
        <v>9</v>
      </c>
      <c r="K11" s="1">
        <v>10</v>
      </c>
      <c r="L11" s="28">
        <v>11</v>
      </c>
      <c r="M11" s="1">
        <v>12</v>
      </c>
      <c r="N11" s="1">
        <v>13</v>
      </c>
      <c r="O11" s="2">
        <v>14</v>
      </c>
      <c r="P11" s="1">
        <v>15</v>
      </c>
      <c r="Q11" s="1">
        <v>16</v>
      </c>
      <c r="R11" s="2">
        <v>17</v>
      </c>
      <c r="S11" s="1">
        <v>18</v>
      </c>
    </row>
    <row r="12" spans="1:19" s="6" customFormat="1">
      <c r="A12" s="5"/>
      <c r="B12" s="5"/>
      <c r="C12" s="5" t="s">
        <v>21</v>
      </c>
      <c r="D12" s="5" t="s">
        <v>22</v>
      </c>
      <c r="E12" s="5">
        <v>4103</v>
      </c>
      <c r="F12" s="5">
        <v>3180</v>
      </c>
      <c r="G12" s="5" t="s">
        <v>22</v>
      </c>
      <c r="H12" s="5" t="s">
        <v>22</v>
      </c>
      <c r="I12" s="5">
        <f>+I15</f>
        <v>0</v>
      </c>
      <c r="J12" s="5">
        <f>J15</f>
        <v>0</v>
      </c>
      <c r="K12" s="5" t="s">
        <v>22</v>
      </c>
      <c r="L12" s="5">
        <v>625.35</v>
      </c>
      <c r="M12" s="5">
        <v>3180</v>
      </c>
      <c r="N12" s="5" t="s">
        <v>22</v>
      </c>
      <c r="O12" s="5">
        <v>3180</v>
      </c>
      <c r="P12" s="5" t="s">
        <v>22</v>
      </c>
      <c r="Q12" s="5" t="s">
        <v>22</v>
      </c>
      <c r="R12" s="5">
        <v>3180</v>
      </c>
      <c r="S12" s="5" t="s">
        <v>22</v>
      </c>
    </row>
    <row r="13" spans="1:19" s="6" customFormat="1">
      <c r="A13" s="13" t="s">
        <v>23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19" s="6" customFormat="1">
      <c r="A14" s="23" t="s">
        <v>24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</row>
    <row r="15" spans="1:19" s="6" customFormat="1">
      <c r="A15" s="1"/>
      <c r="B15" s="1"/>
      <c r="C15" s="1" t="s">
        <v>25</v>
      </c>
      <c r="D15" s="1" t="s">
        <v>22</v>
      </c>
      <c r="E15" s="1" t="s">
        <v>22</v>
      </c>
      <c r="F15" s="1" t="s">
        <v>22</v>
      </c>
      <c r="G15" s="1" t="s">
        <v>22</v>
      </c>
      <c r="H15" s="1" t="s">
        <v>22</v>
      </c>
      <c r="I15" s="8">
        <v>0</v>
      </c>
      <c r="J15" s="8">
        <v>0</v>
      </c>
      <c r="K15" s="1" t="s">
        <v>22</v>
      </c>
      <c r="L15" s="28" t="s">
        <v>22</v>
      </c>
      <c r="M15" s="12" t="s">
        <v>22</v>
      </c>
      <c r="N15" s="1" t="s">
        <v>22</v>
      </c>
      <c r="O15" s="12" t="s">
        <v>22</v>
      </c>
      <c r="P15" s="1" t="s">
        <v>22</v>
      </c>
      <c r="Q15" s="1" t="s">
        <v>22</v>
      </c>
      <c r="R15" s="12" t="s">
        <v>22</v>
      </c>
      <c r="S15" s="1" t="s">
        <v>22</v>
      </c>
    </row>
    <row r="16" spans="1:19" ht="15" customHeight="1">
      <c r="A16" s="24" t="s">
        <v>27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</row>
    <row r="17" spans="1:19">
      <c r="A17" s="3"/>
      <c r="B17" s="1"/>
      <c r="C17" s="3" t="s">
        <v>25</v>
      </c>
      <c r="D17" s="1" t="s">
        <v>22</v>
      </c>
      <c r="E17" s="37">
        <v>4103</v>
      </c>
      <c r="F17" s="37">
        <v>3180</v>
      </c>
      <c r="G17" s="3" t="s">
        <v>22</v>
      </c>
      <c r="H17" s="3" t="s">
        <v>22</v>
      </c>
      <c r="I17" s="3" t="s">
        <v>22</v>
      </c>
      <c r="J17" s="3" t="s">
        <v>22</v>
      </c>
      <c r="K17" s="37">
        <v>4103</v>
      </c>
      <c r="L17" s="29">
        <v>625.35</v>
      </c>
      <c r="M17" s="37">
        <v>3180</v>
      </c>
      <c r="N17" s="9">
        <v>4103</v>
      </c>
      <c r="O17" s="37">
        <v>3180</v>
      </c>
      <c r="P17" s="9" t="s">
        <v>22</v>
      </c>
      <c r="Q17" s="9" t="s">
        <v>22</v>
      </c>
      <c r="R17" s="37">
        <v>3180</v>
      </c>
      <c r="S17" s="3" t="s">
        <v>22</v>
      </c>
    </row>
    <row r="18" spans="1:19">
      <c r="A18" s="15" t="s">
        <v>26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</row>
    <row r="19" spans="1:19" ht="25.5">
      <c r="A19" s="10">
        <v>1</v>
      </c>
      <c r="B19" s="38" t="s">
        <v>39</v>
      </c>
      <c r="C19" s="39" t="s">
        <v>40</v>
      </c>
      <c r="D19" s="31" t="s">
        <v>35</v>
      </c>
      <c r="E19" s="32">
        <v>4000</v>
      </c>
      <c r="F19" s="33">
        <v>2200</v>
      </c>
      <c r="G19" s="34" t="s">
        <v>22</v>
      </c>
      <c r="H19" s="34" t="s">
        <v>22</v>
      </c>
      <c r="I19" s="34" t="s">
        <v>22</v>
      </c>
      <c r="J19" s="34" t="s">
        <v>22</v>
      </c>
      <c r="K19" s="32">
        <v>4000</v>
      </c>
      <c r="L19" s="40">
        <v>550</v>
      </c>
      <c r="M19" s="35">
        <v>2200</v>
      </c>
      <c r="N19" s="32">
        <v>4000</v>
      </c>
      <c r="O19" s="35">
        <v>2200</v>
      </c>
      <c r="P19" s="36" t="s">
        <v>50</v>
      </c>
      <c r="Q19" s="34">
        <v>4264</v>
      </c>
      <c r="R19" s="35">
        <v>2200</v>
      </c>
      <c r="S19" s="34" t="s">
        <v>32</v>
      </c>
    </row>
    <row r="20" spans="1:19" ht="25.5">
      <c r="A20" s="10">
        <v>2</v>
      </c>
      <c r="B20" s="38">
        <v>42951500</v>
      </c>
      <c r="C20" s="39" t="s">
        <v>41</v>
      </c>
      <c r="D20" s="31" t="s">
        <v>45</v>
      </c>
      <c r="E20" s="32">
        <v>100</v>
      </c>
      <c r="F20" s="33">
        <v>180</v>
      </c>
      <c r="G20" s="34" t="s">
        <v>22</v>
      </c>
      <c r="H20" s="34" t="s">
        <v>22</v>
      </c>
      <c r="I20" s="34" t="s">
        <v>22</v>
      </c>
      <c r="J20" s="34" t="s">
        <v>22</v>
      </c>
      <c r="K20" s="32">
        <v>100</v>
      </c>
      <c r="L20" s="40">
        <v>1800</v>
      </c>
      <c r="M20" s="35">
        <v>180</v>
      </c>
      <c r="N20" s="32">
        <v>100</v>
      </c>
      <c r="O20" s="35">
        <v>180</v>
      </c>
      <c r="P20" s="36" t="s">
        <v>50</v>
      </c>
      <c r="Q20" s="34">
        <v>4264</v>
      </c>
      <c r="R20" s="35">
        <v>180</v>
      </c>
      <c r="S20" s="34" t="s">
        <v>51</v>
      </c>
    </row>
    <row r="21" spans="1:19" ht="63.75">
      <c r="A21" s="10">
        <v>3</v>
      </c>
      <c r="B21" s="41">
        <v>50111130</v>
      </c>
      <c r="C21" s="39" t="s">
        <v>42</v>
      </c>
      <c r="D21" s="31" t="s">
        <v>46</v>
      </c>
      <c r="E21" s="42">
        <v>1</v>
      </c>
      <c r="F21" s="33">
        <v>500</v>
      </c>
      <c r="G21" s="34" t="s">
        <v>22</v>
      </c>
      <c r="H21" s="34" t="s">
        <v>22</v>
      </c>
      <c r="I21" s="34" t="s">
        <v>22</v>
      </c>
      <c r="J21" s="34" t="s">
        <v>22</v>
      </c>
      <c r="K21" s="42">
        <v>1</v>
      </c>
      <c r="L21" s="31">
        <v>500000</v>
      </c>
      <c r="M21" s="35">
        <v>500</v>
      </c>
      <c r="N21" s="42">
        <v>1</v>
      </c>
      <c r="O21" s="35">
        <v>500</v>
      </c>
      <c r="P21" s="36" t="s">
        <v>49</v>
      </c>
      <c r="Q21" s="34">
        <v>4252</v>
      </c>
      <c r="R21" s="35">
        <v>500</v>
      </c>
      <c r="S21" s="34" t="s">
        <v>51</v>
      </c>
    </row>
    <row r="22" spans="1:19" ht="38.25">
      <c r="A22" s="10">
        <v>4</v>
      </c>
      <c r="B22" s="41" t="s">
        <v>43</v>
      </c>
      <c r="C22" s="39" t="s">
        <v>44</v>
      </c>
      <c r="D22" s="31" t="s">
        <v>47</v>
      </c>
      <c r="E22" s="42">
        <v>2</v>
      </c>
      <c r="F22" s="33">
        <v>300</v>
      </c>
      <c r="G22" s="34" t="s">
        <v>22</v>
      </c>
      <c r="H22" s="34" t="s">
        <v>22</v>
      </c>
      <c r="I22" s="34" t="s">
        <v>22</v>
      </c>
      <c r="J22" s="34" t="s">
        <v>22</v>
      </c>
      <c r="K22" s="42">
        <v>2</v>
      </c>
      <c r="L22" s="31">
        <v>150000</v>
      </c>
      <c r="M22" s="35">
        <v>300</v>
      </c>
      <c r="N22" s="42">
        <v>2</v>
      </c>
      <c r="O22" s="35">
        <v>300</v>
      </c>
      <c r="P22" s="36" t="s">
        <v>48</v>
      </c>
      <c r="Q22" s="34">
        <v>4241</v>
      </c>
      <c r="R22" s="35">
        <v>300</v>
      </c>
      <c r="S22" s="34" t="s">
        <v>51</v>
      </c>
    </row>
  </sheetData>
  <mergeCells count="23">
    <mergeCell ref="S9:S10"/>
    <mergeCell ref="A1:S1"/>
    <mergeCell ref="A2:S2"/>
    <mergeCell ref="A3:S3"/>
    <mergeCell ref="A4:S4"/>
    <mergeCell ref="A6:I6"/>
    <mergeCell ref="K6:S6"/>
    <mergeCell ref="A13:S13"/>
    <mergeCell ref="A18:S18"/>
    <mergeCell ref="A5:I5"/>
    <mergeCell ref="K5:S5"/>
    <mergeCell ref="A8:S8"/>
    <mergeCell ref="A9:A10"/>
    <mergeCell ref="B9:F9"/>
    <mergeCell ref="G9:I9"/>
    <mergeCell ref="J9:J10"/>
    <mergeCell ref="K9:M9"/>
    <mergeCell ref="A14:S14"/>
    <mergeCell ref="A16:S16"/>
    <mergeCell ref="A7:I7"/>
    <mergeCell ref="K7:S7"/>
    <mergeCell ref="N9:O9"/>
    <mergeCell ref="P9:R9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01-6-1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Admin</cp:lastModifiedBy>
  <dcterms:created xsi:type="dcterms:W3CDTF">2019-05-05T19:34:23Z</dcterms:created>
  <dcterms:modified xsi:type="dcterms:W3CDTF">2026-05-13T12:37:54Z</dcterms:modified>
</cp:coreProperties>
</file>